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ΤΕ ΤΕΧΝΟΛΟΓΩΝ ΓΕΩΠΟΝΙΑΣ-ΖΩΪΚΗΣ" sheetId="21" r:id="rId1"/>
    <sheet name="Φύλλο1" sheetId="14" r:id="rId2"/>
  </sheets>
  <definedNames>
    <definedName name="_xlnm._FilterDatabase" localSheetId="0" hidden="1">'ΤΕ ΤΕΧΝΟΛΟΓΩΝ ΓΕΩΠΟΝΙΑΣ-ΖΩΪΚΗΣ'!$A$8:$K$9</definedName>
  </definedNames>
  <calcPr calcId="125725"/>
</workbook>
</file>

<file path=xl/calcChain.xml><?xml version="1.0" encoding="utf-8"?>
<calcChain xmlns="http://schemas.openxmlformats.org/spreadsheetml/2006/main">
  <c r="H9" i="21"/>
  <c r="J9"/>
  <c r="K9" l="1"/>
</calcChain>
</file>

<file path=xl/sharedStrings.xml><?xml version="1.0" encoding="utf-8"?>
<sst xmlns="http://schemas.openxmlformats.org/spreadsheetml/2006/main" count="23" uniqueCount="23">
  <si>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</si>
  <si>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</si>
  <si>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</si>
  <si>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</si>
  <si>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</si>
  <si>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</si>
  <si>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</si>
  <si>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</si>
  <si>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</si>
  <si>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</si>
  <si>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</si>
  <si>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</si>
  <si>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</si>
  <si>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</si>
  <si>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</si>
  <si>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ΜΑΝΤΖΑΝΙΚΑ</t>
  </si>
  <si>
    <t>ΒΑΣΙΛΙΚΗ</t>
  </si>
  <si>
    <t>ΔΗΜΗΤΡΙΟΣ</t>
  </si>
  <si>
    <t>ΜΟΡΙΑ 
ΠΤΥΧΙΟΥ
(βαθμός πτυχίου επί 40)</t>
  </si>
  <si>
    <t>Λάρισα, 26-2-2025</t>
  </si>
  <si>
    <t>ΠΙΝΑΚΑΣ ΠΡΟΣΛΗΠΤΕΩΝ ΥΠΟΨΗΦΙΩΝ ΤΕ ΤΕΧΝΟΛΟΓΩΝ ΓΕΩΠΟΝΙΑΣ - ΖΩΪΚΗΣ ΠΑΡΑΓΩΓΗΣ (ΚΩΔ:303) ΤΗΣ ΑΡΙΘΜ. 63677/18.2.2025 ΑΝΑΚΟΙΝΩΣΗ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</si>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</sst>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workbookViewId="0">
      <selection activeCell="I20" sqref="I20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16" t="s">
        <v>19</v>
      </c>
      <c r="J1" s="17"/>
      <c r="K1" s="17"/>
    </row>
    <row r="2" spans="1:11" ht="17.45" customHeight="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4" t="s">
        <v>20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18</v>
      </c>
      <c r="I8" s="2" t="s">
        <v>13</v>
      </c>
      <c r="J8" s="2" t="s">
        <v>14</v>
      </c>
      <c r="K8" s="2" t="s">
        <v>5</v>
      </c>
    </row>
    <row r="9" spans="1:11" ht="19.899999999999999" customHeight="1">
      <c r="A9" s="7">
        <v>1</v>
      </c>
      <c r="B9" s="4">
        <v>45707</v>
      </c>
      <c r="C9" s="7">
        <v>64799</v>
      </c>
      <c r="D9" s="7" t="s">
        <v>15</v>
      </c>
      <c r="E9" s="7" t="s">
        <v>16</v>
      </c>
      <c r="F9" s="7" t="s">
        <v>17</v>
      </c>
      <c r="G9" s="8">
        <v>6.6</v>
      </c>
      <c r="H9" s="9">
        <f t="shared" ref="H9" si="0">+G9*40</f>
        <v>264</v>
      </c>
      <c r="I9" s="7">
        <v>8</v>
      </c>
      <c r="J9" s="7">
        <f t="shared" ref="J9" si="1">+I9*25</f>
        <v>200</v>
      </c>
      <c r="K9" s="9">
        <f t="shared" ref="K9" si="2">+H9+J9</f>
        <v>464</v>
      </c>
    </row>
    <row r="10" spans="1:11" ht="19.899999999999999" customHeight="1">
      <c r="A10" s="11"/>
      <c r="I10" s="6"/>
      <c r="J10" s="6"/>
    </row>
    <row r="11" spans="1:11" ht="19.899999999999999" customHeight="1">
      <c r="I11" s="12" t="s">
        <v>21</v>
      </c>
      <c r="J11" s="6"/>
    </row>
    <row r="12" spans="1:11" ht="19.899999999999999" customHeight="1">
      <c r="I12" s="6"/>
      <c r="J12" s="6"/>
    </row>
    <row r="13" spans="1:11" ht="19.899999999999999" customHeight="1">
      <c r="H13" s="10"/>
      <c r="I13" s="12" t="s">
        <v>22</v>
      </c>
      <c r="J13" s="6"/>
    </row>
    <row r="14" spans="1:11" ht="19.899999999999999" customHeight="1">
      <c r="H14" s="13"/>
      <c r="I14" s="13"/>
      <c r="J14" s="13"/>
    </row>
    <row r="15" spans="1:11" ht="19.899999999999999" customHeight="1">
      <c r="H15" s="10"/>
      <c r="I15" s="6"/>
      <c r="J15" s="10"/>
    </row>
    <row r="16" spans="1:11" ht="19.899999999999999" customHeight="1"/>
    <row r="17" ht="19.899999999999999" customHeight="1"/>
  </sheetData>
  <sortState ref="A9:K28">
    <sortCondition descending="1" ref="K8"/>
  </sortState>
  <mergeCells count="8">
    <mergeCell ref="H14:J14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ΤΕ ΤΕΧΝΟΛΟΓΩΝ ΓΕΩΠΟΝΙΑΣ-ΖΩΪΚΗΣ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2025-02-26T10:47:27Z</dcterms:modified>
</cp:coreProperties>
</file>